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C:\Users\Milda\Documents\Konkursai\2022.09.02 SAK vienkartines\"/>
    </mc:Choice>
  </mc:AlternateContent>
  <xr:revisionPtr revIDLastSave="0" documentId="13_ncr:1_{42E16AE1-33A5-41B7-9BAA-356FF311023A}" xr6:coauthVersionLast="47" xr6:coauthVersionMax="47" xr10:uidLastSave="{00000000-0000-0000-0000-000000000000}"/>
  <bookViews>
    <workbookView xWindow="115" yWindow="100" windowWidth="19085" windowHeight="10100" xr2:uid="{00000000-000D-0000-FFFF-FFFF00000000}"/>
  </bookViews>
  <sheets>
    <sheet name="specifikacija"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54" i="1" l="1"/>
  <c r="J53" i="1"/>
  <c r="I54" i="1"/>
  <c r="I53" i="1"/>
  <c r="J16" i="1"/>
  <c r="J17" i="1" s="1"/>
  <c r="J19" i="1" s="1"/>
  <c r="J18" i="1" s="1"/>
  <c r="I16" i="1"/>
  <c r="J32" i="1"/>
  <c r="J33" i="1" s="1"/>
  <c r="J35" i="1" s="1"/>
  <c r="J34" i="1" s="1"/>
  <c r="I32" i="1"/>
  <c r="J24" i="1"/>
  <c r="J25" i="1" s="1"/>
  <c r="J27" i="1" s="1"/>
  <c r="J26" i="1" s="1"/>
  <c r="I24" i="1"/>
  <c r="J28" i="1"/>
  <c r="J29" i="1" s="1"/>
  <c r="J31" i="1" s="1"/>
  <c r="J30" i="1" s="1"/>
  <c r="I28" i="1"/>
  <c r="J48" i="1"/>
  <c r="J49" i="1" s="1"/>
  <c r="J51" i="1" s="1"/>
  <c r="J50" i="1" s="1"/>
  <c r="J44" i="1"/>
  <c r="J45" i="1" s="1"/>
  <c r="J47" i="1" s="1"/>
  <c r="J46" i="1" s="1"/>
  <c r="I48" i="1"/>
  <c r="I44" i="1"/>
  <c r="J36" i="1"/>
  <c r="J39" i="1" s="1"/>
  <c r="I36" i="1"/>
  <c r="J55" i="1" l="1"/>
  <c r="J57" i="1" s="1"/>
  <c r="J56" i="1" s="1"/>
  <c r="J37" i="1"/>
  <c r="J38" i="1" s="1"/>
  <c r="J40" i="1"/>
  <c r="J43" i="1" s="1"/>
  <c r="I40" i="1"/>
  <c r="J20" i="1"/>
  <c r="J23" i="1" s="1"/>
  <c r="I20" i="1"/>
  <c r="I12" i="1"/>
  <c r="J12" i="1"/>
  <c r="J15" i="1" s="1"/>
  <c r="J41" i="1" l="1"/>
  <c r="J42" i="1" s="1"/>
  <c r="J21" i="1"/>
  <c r="J22" i="1" s="1"/>
  <c r="J13" i="1"/>
  <c r="J14" i="1" s="1"/>
</calcChain>
</file>

<file path=xl/sharedStrings.xml><?xml version="1.0" encoding="utf-8"?>
<sst xmlns="http://schemas.openxmlformats.org/spreadsheetml/2006/main" count="111" uniqueCount="92">
  <si>
    <t>VšĮ VUL Santaros klinikos</t>
  </si>
  <si>
    <t xml:space="preserve">Vienkartinių medicinos pagalbos priemonių pediatrijai ir kitų priemonių  pirkimas  </t>
  </si>
  <si>
    <t>1. Prekių kokybė, žymėjimas, informacija vartotojui turi atitikti ES 2017/745 ar lygiaverčio  reglamento reikalavimus.</t>
  </si>
  <si>
    <t xml:space="preserve">2.  Visoms nurodytoms konkrečioms medžiagoms ir/ar konkretiems prekių pavadinimams taikoma „arba lygiavertis“. </t>
  </si>
  <si>
    <r>
      <t xml:space="preserve">3.  </t>
    </r>
    <r>
      <rPr>
        <u/>
        <sz val="11"/>
        <rFont val="Times New Roman"/>
        <family val="1"/>
        <charset val="186"/>
      </rPr>
      <t>Tiekėjas, siūlantis lygiavertę prek</t>
    </r>
    <r>
      <rPr>
        <sz val="11"/>
        <rFont val="Times New Roman"/>
        <family val="1"/>
        <charset val="186"/>
      </rPr>
      <t>ę privalo patikimomis priemonėmis įrodyti, kad siūloma prekė yra lygiavertė ir visiškai atitinka techninėje specifikacijoje keliamus reikalavimus</t>
    </r>
  </si>
  <si>
    <r>
      <t xml:space="preserve">4.  Tiekėjas turi pateikti dokumentus, įrodančius siūlomų prekių atitikimą kokybės ir techniniams reikalavimams, nurodytiems pirkimo dokumentų techninėje specifikacijoje: </t>
    </r>
    <r>
      <rPr>
        <b/>
        <sz val="11"/>
        <rFont val="Times New Roman"/>
        <family val="1"/>
        <charset val="186"/>
      </rPr>
      <t>tiekėjas turi pateikti gamintojo parengtus katalogus ir siūlomų prekių techninių charakteristikų aprašymus</t>
    </r>
    <r>
      <rPr>
        <sz val="11"/>
        <rFont val="Times New Roman"/>
        <family val="1"/>
        <charset val="186"/>
      </rPr>
      <t xml:space="preserve">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t>
    </r>
    <r>
      <rPr>
        <u/>
        <sz val="11"/>
        <rFont val="Times New Roman"/>
        <family val="1"/>
        <charset val="186"/>
      </rPr>
      <t>dokumentuose tiekėjas turi grafiškai nurodyti (t. y. pastebimai pažymėti – spalvotai markiruoti, ir/ar nurodyti rodyklėmis, ir/ar pabraukti) konkrečias teikiamų dokumentų vietas, kur aprašomos reikalaujamų techninių charakteristikų reikšmės</t>
    </r>
    <r>
      <rPr>
        <sz val="11"/>
        <rFont val="Times New Roman"/>
        <family val="1"/>
        <charset val="186"/>
      </rPr>
      <t>. Taip pat tiekėjas tu</t>
    </r>
    <r>
      <rPr>
        <u/>
        <sz val="11"/>
        <rFont val="Times New Roman"/>
        <family val="1"/>
        <charset val="186"/>
      </rPr>
      <t>ri pateikti nuorodas į gamintojo interneto tinklalapį (jei toks yra)</t>
    </r>
    <r>
      <rPr>
        <sz val="11"/>
        <rFont val="Times New Roman"/>
        <family val="1"/>
        <charset val="186"/>
      </rPr>
      <t>,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r>
  </si>
  <si>
    <t>Mato vnt.</t>
  </si>
  <si>
    <t>vnt</t>
  </si>
  <si>
    <t>vnt.</t>
  </si>
  <si>
    <t>27.</t>
  </si>
  <si>
    <t>Vaikiška  hemodializės kraujo magistralė. Arterinė/veninė magistralė (komplektas A+V) Dializės aparatams: Baxter Tina; Fresenius</t>
  </si>
  <si>
    <t>Su arterinio ir veninio spaudimo matavimo atšakomis, variklio segmento diametras 6,4 mm, variklio segmento ilgis 350 mm, arterinės su heparinizacijos atšakomis, su skysčio surinkimo maišu (tūris 2 litrai), arterinis su oro gaudikliu, sterilizacija Beta spinduliais, pediatrinė magistralė tinka 4008 aparatui.</t>
  </si>
  <si>
    <t>28.</t>
  </si>
  <si>
    <t>Dializatorius: Paviršiaus plotas 1,8-1,9 m²</t>
  </si>
  <si>
    <t>Dializatorius: Paviršiaus plotas 1,8m². Pilnai sintetinė polisulfoninė membrana. Sterilizacija - garais. Mažo pralaidumo. UK koefic. ml/h mmHg 14. Klirensai, kai dializato tėkmė Q - 500ml/min ir kraujo tėkmė Q - 200ml/min: urea 193; kreatininas 181; fosfatai 170</t>
  </si>
  <si>
    <t>29.</t>
  </si>
  <si>
    <t>Peritoninės dializės sistema, naujagimiams ir kūdikiams</t>
  </si>
  <si>
    <t>Peritoninės dializės sistema PD Paed Plus tipo naujagimiams ir kūdikiams su dviem 200 ml talpos dializuojamojo skysčio tūrio matavimo kamerom. Priemonės yra vienkartinės, sterilios, apirogeniškos. Magistralės ir maišeliai hermetiški, pagaminti iš elastingos ir permatomos medžiagos, du prijungimai dializuojamam tirpalui. </t>
  </si>
  <si>
    <t>30.</t>
  </si>
  <si>
    <t>Kateterio adapteris peritoninės dializės sistemai</t>
  </si>
  <si>
    <t xml:space="preserve">Vienkartinis, sterilus, apirogeniškas adapteris, tinkantis peritoninės dializės sitemai PD Paed Plus ir jungiamas tada, kai nenaudojamas kateterio prailgintojas. </t>
  </si>
  <si>
    <t>31.</t>
  </si>
  <si>
    <t>Peritoninės dializės kateterio adapteris</t>
  </si>
  <si>
    <t>32.</t>
  </si>
  <si>
    <t>Drenažo maišas peritoninės dializės sistemai</t>
  </si>
  <si>
    <t>Vienkartinis, sterilus, apirogeniškas, elastingas drenažo maišelis, tinkantis PD Paed Plus sistemai.</t>
  </si>
  <si>
    <t>33.</t>
  </si>
  <si>
    <t>Dezinfekcinis dangtelis peritoninės dializės sistemai</t>
  </si>
  <si>
    <t>Vienkartinis, sterilus, apirogeniškas dezinfekcinis dangtelis, tinkantis PD Paed Plus peritoninės dializės sistemai.</t>
  </si>
  <si>
    <t>34.</t>
  </si>
  <si>
    <t>Pediatrinis spiralinis kateteris peritoninei dializei su viena mova</t>
  </si>
  <si>
    <t>Spiralinis, su viena mova, silikoninis,Tenckhoff tipo, 39, 3- 40,25  cm ilgio, pediatrinis. </t>
  </si>
  <si>
    <t>35.</t>
  </si>
  <si>
    <t xml:space="preserve">Tiesus kateteris peritoninei dializei su viena mova  250 mm </t>
  </si>
  <si>
    <t>Tenckhoff tipo, 250 mm ilgio, su viena mova, diametras 4,9/2,6 mm. Atstumas nuo distalinio - perforuoto galo iki movos 14 cm. Pediatrinis</t>
  </si>
  <si>
    <t>36.</t>
  </si>
  <si>
    <t>Tiesus kateteris peritoninei dializei su dviem movom 250 mm</t>
  </si>
  <si>
    <t>Tenckhoff tipo, 250 mm ilgio, su dviem movomis, diametras 4,9/2,6 mm. Atstumas nuo distalinio - perforuoto galo iki pirmos movos 90 mm. Tarpas tarp movų 40 mm. Pediatrini</t>
  </si>
  <si>
    <t>37.</t>
  </si>
  <si>
    <t>Automatinei aparatinei peritoninei sistemai, suderinama su "Sleep safe" sistema.</t>
  </si>
  <si>
    <t>37.1.</t>
  </si>
  <si>
    <t>Pediatrinė</t>
  </si>
  <si>
    <t>37.2.</t>
  </si>
  <si>
    <t>Suaugusiems</t>
  </si>
  <si>
    <t>Reikalavimai</t>
  </si>
  <si>
    <t>Bendra (maksimali) suma Eur be PVM</t>
  </si>
  <si>
    <t>Pirkimo dalies Nr.</t>
  </si>
  <si>
    <t xml:space="preserve">Priemonės pavadinimas </t>
  </si>
  <si>
    <t>Maksimalus kiekis.</t>
  </si>
  <si>
    <t>Prekės pavadinimas, gamintojas, modelis.</t>
  </si>
  <si>
    <t>Tiekėjo siūlomos prekės parametrai (Failo, dokumento pavadinimas ir puslapio Nr., pažymintis vietą, kurioje yra siūlomus parametrus patvirtinantys dokumentai bei siūlomos prekės katalogo numeris*)</t>
  </si>
  <si>
    <t>PVM dydis</t>
  </si>
  <si>
    <t>Vnt. įkainis, EUR be PVM</t>
  </si>
  <si>
    <t>Vnt. įkainis EUR su PVM</t>
  </si>
  <si>
    <t>Bendra pradinė (maksimali) vertė 27-ai pirkimo daliai EUR be PVM</t>
  </si>
  <si>
    <t>Bendra pradinė (maksimali) vertė 27-ai pirkimo daliai EUR su PVM</t>
  </si>
  <si>
    <t>Bendra pradinė (maksimali) vertė 28-ai pirkimo daliai EUR be PVM</t>
  </si>
  <si>
    <t>Bendra pradinė (maksimali) vertė 28-ai pirkimo daliai EUR su PVM</t>
  </si>
  <si>
    <t>Bendra pradinė (maksimali) vertė 29-ai pirkimo daliai EUR be PVM</t>
  </si>
  <si>
    <t>Bendra pradinė (maksimali) vertė 29-ai pirkimo daliai EUR su PVM</t>
  </si>
  <si>
    <t>Bendra pradinė (maksimali) vertė 30-ai pirkimo daliai EUR be PVM</t>
  </si>
  <si>
    <t>Bendra pradinė (maksimali) vertė 30-ai pirkimo daliai EUR su PVM</t>
  </si>
  <si>
    <t>Bendra pradinė (maksimali) vertė 31-ai pirkimo daliai EUR be PVM</t>
  </si>
  <si>
    <t>Bendra pradinė (maksimali) vertė 31-ai pirkimo daliai EUR su PVM</t>
  </si>
  <si>
    <t>Bendra pradinė (maksimali) vertė 32-ai pirkimo daliai EUR be PVM</t>
  </si>
  <si>
    <t>Bendra pradinė (maksimali) vertė 32-ai pirkimo daliai EUR su PVM</t>
  </si>
  <si>
    <t>Bendra pradinė (maksimali) vertė 33-ai pirkimo daliai EUR be PVM</t>
  </si>
  <si>
    <t>Bendra pradinė (maksimali) vertė 33-ai pirkimo daliai EUR su PVM</t>
  </si>
  <si>
    <t>Bendra pradinė (maksimali) vertė 34-ai pirkimo daliai EUR be PVM</t>
  </si>
  <si>
    <t>Bendra pradinė (maksimali) vertė 34-ai pirkimo daliai EUR su PVM</t>
  </si>
  <si>
    <t>Bendra pradinė (maksimali) vertė 35-ai pirkimo daliai EUR be PVM</t>
  </si>
  <si>
    <t>Bendra pradinė (maksimali) vertė 35-ai pirkimo daliai EUR su PVM</t>
  </si>
  <si>
    <t>Bendra pradinė (maksimali) vertė 36-ai pirkimo daliai EUR be PVM</t>
  </si>
  <si>
    <t>Bendra pradinė (maksimali) vertė 36-ai pirkimo daliai EUR su PVM</t>
  </si>
  <si>
    <t>Magistralės peritoninės dializės sistemai:</t>
  </si>
  <si>
    <t>Bendra pradinė (maksimali) vertė 37-ai pirkimo daliai EUR be PVM</t>
  </si>
  <si>
    <t>Bendra pradinė (maksimali) vertė 37-ai pirkimo daliai EUR su PVM</t>
  </si>
  <si>
    <t>AV-Set FMC Paed R, Fresenius Medical Care, F00001064.  Su arterinio ir veninio spaudimo matavimo atšakomis, variklio segmento diametras 6,4 mm, variklio segmento ilgis 350 mm, arterinės su heparinizacijos atšakomis, su skysčio surinkimo maišu (tūris 2 litrai), arterinis su oro gaudikliu, sterilizacija Beta spinduliais, pediatrinė magistralė tinka 4008 aparatui.</t>
  </si>
  <si>
    <t>PVM (      5  %) suma</t>
  </si>
  <si>
    <t>PD-Paed sistema, Fresenius Medical Care, F00005052. Peritoninės dializės sistema PD Paed Plus tipo naujagimiams ir kūdikiams su dviem 200 ml talpos dializuojamojo skysčio tūrio matavimo kamerom. Priemonės yra vienkartinės, sterilios, apirogeniškos. Magistralės ir maišeliai hermetiški, pagaminti iš elastingos ir permatomos medžiagos, du prijungimai dializuojamam tirpalui. </t>
  </si>
  <si>
    <t>Paediatric Curl Tenckhoff-Catheter 288/105, Fresenius Medical Care, 5020041, MPP40C.  Spiralinis, su viena mova, silikoninis,Tenckhoff tipo, 39, 3- 40,25  cm ilgio, pediatrinis. </t>
  </si>
  <si>
    <t>PVM (     5   %) suma</t>
  </si>
  <si>
    <t>Fx10, Fresenius Medical Care, 5004741.  Dializatorius: Paviršiaus plotas 1,8m². Pilnai sintetinė polisulfoninė membrana. Sterilizacija - garais. Mažo pralaidumo. UK koefic. ml/h mmHg 14. Klirensai, kai dializato tėkmė Q - 500ml/min ir kraujo tėkmė Q - 200ml/min: urea 193; kreatininas 181; fosfatai 170</t>
  </si>
  <si>
    <t>Stay Safe dezinfekcinis dangtelis, Fresenius Medical Care, 2845091. Vienkartinis, sterilus, apirogeniškas dezinfekcinis dangtelis, tinkantis PD Paed Plus peritoninės dializės sistemai.</t>
  </si>
  <si>
    <t>5019611, Fresenius Medical Care. Tenckhoff tipo, 250 mm ilgio, su viena mova, diametras 4,9/2,6 mm. Atstumas nuo distalinio - perforuoto galo iki movos 14 cm. Pediatrinis</t>
  </si>
  <si>
    <t>5019631, Fresenius Medical Care. Tenckhoff tipo, 250 mm ilgio, su dviem movomis, diametras 4,9/2,6 mm. Atstumas nuo distalinio - perforuoto galo iki pirmos movos 90 mm. Tarpas tarp movų 40 mm. Pediatrini</t>
  </si>
  <si>
    <t>PVM (   5     %) suma</t>
  </si>
  <si>
    <t>PVM (    5    %) suma</t>
  </si>
  <si>
    <t xml:space="preserve">Stay Safe kateterio adapteris, Fresenius Medical Care, 2843211. Vienkartinis, sterilus, apirogeniškas adapteris, tinkantis peritoninės dializės sitemai PD Paed Plus ir jungiamas tada, kai nenaudojamas kateterio prailgintojas. </t>
  </si>
  <si>
    <t>Safe Lock PD-NIGHT drenažo maišas, Fresenius Medical Care, 5019571. Vienkartinis, sterilus, apirogeniškas, elastingas drenažo maišelis, tinkantis PD Paed Plus sistemai.</t>
  </si>
  <si>
    <t>SLEEP-SAFE rinkinys PLUS (pediatrinis), Fresenius Medical Care, 5017391</t>
  </si>
  <si>
    <t>SLEEP-SAFE rinkinys PLUS, Fresenius Medical Care, 5016931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</si>
</sst>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809]General"/>
    <numFmt numFmtId="165" formatCode="#,##0.0000"/>
  </numFmts>
  <fonts count="9" x14ac:knownFonts="1">
    <font>
      <sz val="11"/>
      <color theme="1"/>
      <name val="Calibri"/>
      <family val="2"/>
      <charset val="186"/>
      <scheme val="minor"/>
    </font>
    <font>
      <sz val="11"/>
      <color theme="1"/>
      <name val="Calibri"/>
      <family val="2"/>
      <charset val="186"/>
      <scheme val="minor"/>
    </font>
    <font>
      <b/>
      <sz val="11"/>
      <name val="Times New Roman"/>
      <family val="1"/>
      <charset val="186"/>
    </font>
    <font>
      <sz val="11"/>
      <name val="Times New Roman"/>
      <family val="1"/>
      <charset val="186"/>
    </font>
    <font>
      <u/>
      <sz val="11"/>
      <name val="Times New Roman"/>
      <family val="1"/>
      <charset val="186"/>
    </font>
    <font>
      <sz val="11"/>
      <color rgb="FF000000"/>
      <name val="Calibri"/>
      <family val="2"/>
      <charset val="186"/>
    </font>
    <font>
      <sz val="10"/>
      <name val="Arial"/>
      <family val="2"/>
      <charset val="186"/>
    </font>
    <font>
      <sz val="11"/>
      <color theme="1"/>
      <name val="Times New Roman"/>
      <family val="1"/>
      <charset val="186"/>
    </font>
    <font>
      <b/>
      <sz val="11"/>
      <color theme="1"/>
      <name val="Times New Roman"/>
      <family val="1"/>
      <charset val="186"/>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xf numFmtId="164" fontId="5" fillId="0" borderId="0"/>
    <xf numFmtId="0" fontId="6" fillId="0" borderId="0"/>
    <xf numFmtId="0" fontId="1" fillId="0" borderId="0"/>
    <xf numFmtId="0" fontId="6" fillId="0" borderId="0"/>
  </cellStyleXfs>
  <cellXfs count="30">
    <xf numFmtId="0" fontId="0" fillId="0" borderId="0" xfId="0"/>
    <xf numFmtId="2" fontId="2" fillId="0" borderId="0" xfId="0" applyNumberFormat="1" applyFont="1" applyAlignment="1">
      <alignment horizontal="left" vertical="top"/>
    </xf>
    <xf numFmtId="2" fontId="2" fillId="0" borderId="0" xfId="0" applyNumberFormat="1" applyFont="1" applyAlignment="1">
      <alignment horizontal="left" vertical="top" wrapText="1"/>
    </xf>
    <xf numFmtId="2" fontId="3" fillId="0" borderId="0" xfId="0" applyNumberFormat="1" applyFont="1" applyAlignment="1">
      <alignment horizontal="left" vertical="top" wrapText="1"/>
    </xf>
    <xf numFmtId="3" fontId="3" fillId="0" borderId="0" xfId="0" applyNumberFormat="1" applyFont="1" applyAlignment="1">
      <alignment horizontal="left" vertical="top"/>
    </xf>
    <xf numFmtId="2" fontId="3" fillId="0" borderId="0" xfId="0" applyNumberFormat="1" applyFont="1" applyAlignment="1">
      <alignment horizontal="left" vertical="top"/>
    </xf>
    <xf numFmtId="4" fontId="3" fillId="0" borderId="0" xfId="0" applyNumberFormat="1" applyFont="1" applyAlignment="1">
      <alignment horizontal="left" vertical="top"/>
    </xf>
    <xf numFmtId="3" fontId="3" fillId="0" borderId="0" xfId="0" applyNumberFormat="1" applyFont="1" applyAlignment="1">
      <alignment horizontal="left" vertical="top" wrapText="1"/>
    </xf>
    <xf numFmtId="0" fontId="3" fillId="0" borderId="0" xfId="0" applyFont="1" applyAlignment="1">
      <alignment horizontal="left" vertical="top"/>
    </xf>
    <xf numFmtId="4" fontId="3" fillId="0" borderId="0" xfId="0" applyNumberFormat="1" applyFont="1" applyAlignment="1">
      <alignment horizontal="left" vertical="top" wrapText="1"/>
    </xf>
    <xf numFmtId="165" fontId="3" fillId="0" borderId="0" xfId="0" applyNumberFormat="1" applyFont="1" applyAlignment="1">
      <alignment horizontal="left" vertical="top"/>
    </xf>
    <xf numFmtId="165" fontId="3" fillId="0" borderId="0" xfId="0" applyNumberFormat="1" applyFont="1" applyAlignment="1">
      <alignment horizontal="left" vertical="top" wrapText="1"/>
    </xf>
    <xf numFmtId="2" fontId="3" fillId="0" borderId="0" xfId="0" applyNumberFormat="1" applyFont="1" applyAlignment="1">
      <alignment vertical="top" wrapText="1"/>
    </xf>
    <xf numFmtId="2" fontId="3" fillId="0" borderId="0" xfId="0" applyNumberFormat="1" applyFont="1" applyAlignment="1">
      <alignment vertical="top"/>
    </xf>
    <xf numFmtId="0" fontId="3" fillId="0" borderId="0" xfId="0" applyFont="1" applyAlignment="1">
      <alignment vertical="top"/>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8"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horizontal="justify" vertical="center" wrapText="1"/>
    </xf>
    <xf numFmtId="9" fontId="7" fillId="0" borderId="1" xfId="0" applyNumberFormat="1" applyFont="1" applyBorder="1" applyAlignment="1">
      <alignment horizontal="justify" vertical="center" wrapText="1"/>
    </xf>
    <xf numFmtId="2" fontId="7" fillId="0" borderId="1" xfId="0" applyNumberFormat="1" applyFont="1" applyBorder="1" applyAlignment="1">
      <alignment horizontal="justify" vertical="center" wrapText="1"/>
    </xf>
    <xf numFmtId="2" fontId="2" fillId="0" borderId="0" xfId="0" applyNumberFormat="1" applyFont="1" applyAlignment="1">
      <alignment horizontal="center" vertical="top"/>
    </xf>
    <xf numFmtId="2" fontId="3" fillId="0" borderId="0" xfId="0" applyNumberFormat="1" applyFont="1" applyAlignment="1">
      <alignment horizontal="left" vertical="top" wrapText="1"/>
    </xf>
    <xf numFmtId="0" fontId="8"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8" fillId="0" borderId="1" xfId="0" applyFont="1" applyBorder="1" applyAlignment="1">
      <alignment horizontal="right" vertical="center" wrapText="1"/>
    </xf>
    <xf numFmtId="0" fontId="7" fillId="0" borderId="1" xfId="0" applyFont="1" applyBorder="1" applyAlignment="1">
      <alignment horizontal="justify" vertical="center" wrapText="1"/>
    </xf>
    <xf numFmtId="0" fontId="7" fillId="0" borderId="1" xfId="0" applyFont="1" applyBorder="1" applyAlignment="1">
      <alignment vertical="center" wrapText="1"/>
    </xf>
  </cellXfs>
  <cellStyles count="5">
    <cellStyle name="Excel Built-in Normal 3" xfId="1" xr:uid="{00000000-0005-0000-0000-000000000000}"/>
    <cellStyle name="Normal" xfId="0" builtinId="0"/>
    <cellStyle name="Normal 14 2" xfId="3" xr:uid="{00000000-0005-0000-0000-000002000000}"/>
    <cellStyle name="Normal 2 2" xfId="2" xr:uid="{00000000-0005-0000-0000-000003000000}"/>
    <cellStyle name="Normal 5"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7"/>
  <sheetViews>
    <sheetView tabSelected="1" topLeftCell="A12" zoomScale="74" workbookViewId="0">
      <selection activeCell="M12" sqref="M12"/>
    </sheetView>
  </sheetViews>
  <sheetFormatPr defaultRowHeight="14.75" x14ac:dyDescent="0.75"/>
  <cols>
    <col min="1" max="1" width="6.54296875" style="8" customWidth="1"/>
    <col min="2" max="2" width="33" style="8" customWidth="1"/>
    <col min="3" max="3" width="60.453125" style="14" customWidth="1"/>
    <col min="4" max="4" width="9.1328125" style="8"/>
    <col min="5" max="5" width="13.86328125" style="4" customWidth="1"/>
    <col min="6" max="6" width="51.04296875" style="8" customWidth="1"/>
    <col min="7" max="7" width="9.1328125" style="8"/>
    <col min="8" max="8" width="15" style="8" customWidth="1"/>
    <col min="9" max="9" width="17.26953125" style="6" customWidth="1"/>
    <col min="10" max="10" width="21.86328125" style="10" customWidth="1"/>
  </cols>
  <sheetData>
    <row r="1" spans="1:10" x14ac:dyDescent="0.75">
      <c r="A1" s="1" t="s">
        <v>0</v>
      </c>
      <c r="B1" s="2"/>
      <c r="C1" s="12"/>
      <c r="D1" s="3"/>
      <c r="F1" s="5"/>
      <c r="G1" s="6"/>
      <c r="H1" s="6"/>
      <c r="I1" s="9"/>
    </row>
    <row r="2" spans="1:10" x14ac:dyDescent="0.75">
      <c r="A2" s="23" t="s">
        <v>1</v>
      </c>
      <c r="B2" s="23"/>
      <c r="C2" s="23"/>
      <c r="D2" s="23"/>
      <c r="E2" s="23"/>
      <c r="F2" s="23"/>
      <c r="G2" s="23"/>
      <c r="H2" s="23"/>
      <c r="I2" s="23"/>
    </row>
    <row r="3" spans="1:10" x14ac:dyDescent="0.75">
      <c r="A3" s="5" t="s">
        <v>2</v>
      </c>
      <c r="B3" s="5"/>
      <c r="C3" s="13"/>
      <c r="D3" s="5"/>
      <c r="F3" s="5"/>
      <c r="G3" s="6"/>
      <c r="H3" s="6"/>
      <c r="I3" s="9"/>
    </row>
    <row r="4" spans="1:10" x14ac:dyDescent="0.75">
      <c r="A4" s="5" t="s">
        <v>3</v>
      </c>
      <c r="B4" s="5"/>
      <c r="C4" s="13"/>
      <c r="D4" s="5"/>
      <c r="F4" s="5"/>
      <c r="G4" s="6"/>
      <c r="H4" s="6"/>
      <c r="I4" s="9"/>
    </row>
    <row r="5" spans="1:10" x14ac:dyDescent="0.75">
      <c r="A5" s="24" t="s">
        <v>4</v>
      </c>
      <c r="B5" s="24"/>
      <c r="C5" s="24"/>
      <c r="D5" s="24"/>
      <c r="E5" s="24"/>
      <c r="F5" s="24"/>
      <c r="G5" s="24"/>
      <c r="H5" s="24"/>
      <c r="I5" s="9"/>
    </row>
    <row r="6" spans="1:10" ht="107.25" customHeight="1" x14ac:dyDescent="0.75">
      <c r="A6" s="24" t="s">
        <v>5</v>
      </c>
      <c r="B6" s="24"/>
      <c r="C6" s="24"/>
      <c r="D6" s="24"/>
      <c r="E6" s="24"/>
      <c r="F6" s="24"/>
      <c r="G6" s="24"/>
      <c r="H6" s="24"/>
      <c r="I6" s="9"/>
    </row>
    <row r="7" spans="1:10" x14ac:dyDescent="0.75">
      <c r="A7" s="5"/>
      <c r="B7" s="3"/>
      <c r="C7" s="12"/>
      <c r="D7" s="3"/>
      <c r="E7" s="7"/>
      <c r="F7" s="3"/>
      <c r="G7" s="3"/>
      <c r="H7" s="3"/>
      <c r="I7" s="9"/>
      <c r="J7" s="11"/>
    </row>
    <row r="9" spans="1:10" x14ac:dyDescent="0.75">
      <c r="A9" s="26" t="s">
        <v>46</v>
      </c>
      <c r="B9" s="26" t="s">
        <v>47</v>
      </c>
      <c r="C9" s="26" t="s">
        <v>44</v>
      </c>
      <c r="D9" s="26" t="s">
        <v>6</v>
      </c>
      <c r="E9" s="26" t="s">
        <v>48</v>
      </c>
      <c r="F9" s="17" t="s">
        <v>49</v>
      </c>
      <c r="G9" s="25" t="s">
        <v>51</v>
      </c>
      <c r="H9" s="25" t="s">
        <v>52</v>
      </c>
      <c r="I9" s="25" t="s">
        <v>53</v>
      </c>
      <c r="J9" s="25" t="s">
        <v>45</v>
      </c>
    </row>
    <row r="10" spans="1:10" ht="57" x14ac:dyDescent="0.75">
      <c r="A10" s="26"/>
      <c r="B10" s="26"/>
      <c r="C10" s="26"/>
      <c r="D10" s="26"/>
      <c r="E10" s="26"/>
      <c r="F10" s="17" t="s">
        <v>50</v>
      </c>
      <c r="G10" s="25"/>
      <c r="H10" s="25"/>
      <c r="I10" s="25"/>
      <c r="J10" s="25"/>
    </row>
    <row r="11" spans="1:10" x14ac:dyDescent="0.75">
      <c r="A11" s="18">
        <v>1</v>
      </c>
      <c r="B11" s="18">
        <v>2</v>
      </c>
      <c r="C11" s="18">
        <v>3</v>
      </c>
      <c r="D11" s="18">
        <v>4</v>
      </c>
      <c r="E11" s="18">
        <v>5</v>
      </c>
      <c r="F11" s="18">
        <v>6</v>
      </c>
      <c r="G11" s="18">
        <v>7</v>
      </c>
      <c r="H11" s="18">
        <v>8</v>
      </c>
      <c r="I11" s="18">
        <v>9</v>
      </c>
      <c r="J11" s="18">
        <v>10</v>
      </c>
    </row>
    <row r="12" spans="1:10" ht="107" customHeight="1" x14ac:dyDescent="0.75">
      <c r="A12" s="16" t="s">
        <v>9</v>
      </c>
      <c r="B12" s="16" t="s">
        <v>10</v>
      </c>
      <c r="C12" s="16" t="s">
        <v>11</v>
      </c>
      <c r="D12" s="15" t="s">
        <v>7</v>
      </c>
      <c r="E12" s="15">
        <v>300</v>
      </c>
      <c r="F12" s="19" t="s">
        <v>77</v>
      </c>
      <c r="G12" s="21">
        <v>0.05</v>
      </c>
      <c r="H12" s="22">
        <v>14.5</v>
      </c>
      <c r="I12" s="22">
        <f>H12*1.05</f>
        <v>15.225000000000001</v>
      </c>
      <c r="J12" s="22">
        <f>H12*E12</f>
        <v>4350</v>
      </c>
    </row>
    <row r="13" spans="1:10" x14ac:dyDescent="0.75">
      <c r="A13" s="27" t="s">
        <v>54</v>
      </c>
      <c r="B13" s="27"/>
      <c r="C13" s="27"/>
      <c r="D13" s="27"/>
      <c r="E13" s="27"/>
      <c r="F13" s="27"/>
      <c r="G13" s="27"/>
      <c r="H13" s="27"/>
      <c r="I13" s="27"/>
      <c r="J13" s="22">
        <f>J12</f>
        <v>4350</v>
      </c>
    </row>
    <row r="14" spans="1:10" x14ac:dyDescent="0.75">
      <c r="A14" s="27" t="s">
        <v>78</v>
      </c>
      <c r="B14" s="27"/>
      <c r="C14" s="27"/>
      <c r="D14" s="27"/>
      <c r="E14" s="27"/>
      <c r="F14" s="27"/>
      <c r="G14" s="27"/>
      <c r="H14" s="27"/>
      <c r="I14" s="27"/>
      <c r="J14" s="22">
        <f>J15-J13</f>
        <v>217.5</v>
      </c>
    </row>
    <row r="15" spans="1:10" x14ac:dyDescent="0.75">
      <c r="A15" s="27" t="s">
        <v>55</v>
      </c>
      <c r="B15" s="27"/>
      <c r="C15" s="27"/>
      <c r="D15" s="27"/>
      <c r="E15" s="27"/>
      <c r="F15" s="27"/>
      <c r="G15" s="27"/>
      <c r="H15" s="27"/>
      <c r="I15" s="27"/>
      <c r="J15" s="22">
        <f>J12*1.05</f>
        <v>4567.5</v>
      </c>
    </row>
    <row r="16" spans="1:10" ht="98.25" customHeight="1" x14ac:dyDescent="0.75">
      <c r="A16" s="16" t="s">
        <v>12</v>
      </c>
      <c r="B16" s="16" t="s">
        <v>13</v>
      </c>
      <c r="C16" s="16" t="s">
        <v>14</v>
      </c>
      <c r="D16" s="15" t="s">
        <v>7</v>
      </c>
      <c r="E16" s="15">
        <v>20</v>
      </c>
      <c r="F16" s="19" t="s">
        <v>82</v>
      </c>
      <c r="G16" s="21">
        <v>0.05</v>
      </c>
      <c r="H16" s="22">
        <v>10.8</v>
      </c>
      <c r="I16" s="19">
        <f>H16*1.05</f>
        <v>11.340000000000002</v>
      </c>
      <c r="J16" s="22">
        <f>H16*E16</f>
        <v>216</v>
      </c>
    </row>
    <row r="17" spans="1:10" x14ac:dyDescent="0.75">
      <c r="A17" s="27" t="s">
        <v>56</v>
      </c>
      <c r="B17" s="27"/>
      <c r="C17" s="27"/>
      <c r="D17" s="27"/>
      <c r="E17" s="27"/>
      <c r="F17" s="27"/>
      <c r="G17" s="27"/>
      <c r="H17" s="27"/>
      <c r="I17" s="27"/>
      <c r="J17" s="22">
        <f>J16</f>
        <v>216</v>
      </c>
    </row>
    <row r="18" spans="1:10" x14ac:dyDescent="0.75">
      <c r="A18" s="27" t="s">
        <v>81</v>
      </c>
      <c r="B18" s="27"/>
      <c r="C18" s="27"/>
      <c r="D18" s="27"/>
      <c r="E18" s="27"/>
      <c r="F18" s="27"/>
      <c r="G18" s="27"/>
      <c r="H18" s="27"/>
      <c r="I18" s="27"/>
      <c r="J18" s="22">
        <f>J19-J17</f>
        <v>10.800000000000011</v>
      </c>
    </row>
    <row r="19" spans="1:10" x14ac:dyDescent="0.75">
      <c r="A19" s="27" t="s">
        <v>57</v>
      </c>
      <c r="B19" s="27"/>
      <c r="C19" s="27"/>
      <c r="D19" s="27"/>
      <c r="E19" s="27"/>
      <c r="F19" s="27"/>
      <c r="G19" s="27"/>
      <c r="H19" s="27"/>
      <c r="I19" s="27"/>
      <c r="J19" s="22">
        <f>J17*1.05</f>
        <v>226.8</v>
      </c>
    </row>
    <row r="20" spans="1:10" ht="111" customHeight="1" x14ac:dyDescent="0.75">
      <c r="A20" s="16" t="s">
        <v>15</v>
      </c>
      <c r="B20" s="16" t="s">
        <v>16</v>
      </c>
      <c r="C20" s="16" t="s">
        <v>17</v>
      </c>
      <c r="D20" s="15" t="s">
        <v>8</v>
      </c>
      <c r="E20" s="15">
        <v>60</v>
      </c>
      <c r="F20" s="19" t="s">
        <v>79</v>
      </c>
      <c r="G20" s="21">
        <v>0.05</v>
      </c>
      <c r="H20" s="22">
        <v>99.4</v>
      </c>
      <c r="I20" s="19">
        <f>H20*1.05</f>
        <v>104.37</v>
      </c>
      <c r="J20" s="22">
        <f>H20*E20</f>
        <v>5964</v>
      </c>
    </row>
    <row r="21" spans="1:10" x14ac:dyDescent="0.75">
      <c r="A21" s="27" t="s">
        <v>58</v>
      </c>
      <c r="B21" s="27"/>
      <c r="C21" s="27"/>
      <c r="D21" s="27"/>
      <c r="E21" s="27"/>
      <c r="F21" s="27"/>
      <c r="G21" s="27"/>
      <c r="H21" s="27"/>
      <c r="I21" s="27"/>
      <c r="J21" s="22">
        <f>J20</f>
        <v>5964</v>
      </c>
    </row>
    <row r="22" spans="1:10" x14ac:dyDescent="0.75">
      <c r="A22" s="27" t="s">
        <v>78</v>
      </c>
      <c r="B22" s="27"/>
      <c r="C22" s="27"/>
      <c r="D22" s="27"/>
      <c r="E22" s="27"/>
      <c r="F22" s="27"/>
      <c r="G22" s="27"/>
      <c r="H22" s="27"/>
      <c r="I22" s="27"/>
      <c r="J22" s="22">
        <f>J23-J21</f>
        <v>298.19999999999982</v>
      </c>
    </row>
    <row r="23" spans="1:10" x14ac:dyDescent="0.75">
      <c r="A23" s="27" t="s">
        <v>59</v>
      </c>
      <c r="B23" s="27"/>
      <c r="C23" s="27"/>
      <c r="D23" s="27"/>
      <c r="E23" s="27"/>
      <c r="F23" s="27"/>
      <c r="G23" s="27"/>
      <c r="H23" s="27"/>
      <c r="I23" s="27"/>
      <c r="J23" s="22">
        <f>J20*1.05</f>
        <v>6262.2</v>
      </c>
    </row>
    <row r="24" spans="1:10" ht="60.75" customHeight="1" x14ac:dyDescent="0.75">
      <c r="A24" s="16" t="s">
        <v>18</v>
      </c>
      <c r="B24" s="16" t="s">
        <v>19</v>
      </c>
      <c r="C24" s="16" t="s">
        <v>20</v>
      </c>
      <c r="D24" s="15" t="s">
        <v>7</v>
      </c>
      <c r="E24" s="15">
        <v>30</v>
      </c>
      <c r="F24" s="20" t="s">
        <v>88</v>
      </c>
      <c r="G24" s="21">
        <v>0.05</v>
      </c>
      <c r="H24" s="22">
        <v>11.2</v>
      </c>
      <c r="I24" s="20">
        <f>H24*1.05</f>
        <v>11.76</v>
      </c>
      <c r="J24" s="22">
        <f>H24*E24</f>
        <v>336</v>
      </c>
    </row>
    <row r="25" spans="1:10" x14ac:dyDescent="0.75">
      <c r="A25" s="27" t="s">
        <v>60</v>
      </c>
      <c r="B25" s="27"/>
      <c r="C25" s="27"/>
      <c r="D25" s="27"/>
      <c r="E25" s="27"/>
      <c r="F25" s="27"/>
      <c r="G25" s="27"/>
      <c r="H25" s="27"/>
      <c r="I25" s="27"/>
      <c r="J25" s="22">
        <f>J24</f>
        <v>336</v>
      </c>
    </row>
    <row r="26" spans="1:10" x14ac:dyDescent="0.75">
      <c r="A26" s="27" t="s">
        <v>81</v>
      </c>
      <c r="B26" s="27"/>
      <c r="C26" s="27"/>
      <c r="D26" s="27"/>
      <c r="E26" s="27"/>
      <c r="F26" s="27"/>
      <c r="G26" s="27"/>
      <c r="H26" s="27"/>
      <c r="I26" s="27"/>
      <c r="J26" s="22">
        <f>J27-J25</f>
        <v>16.800000000000011</v>
      </c>
    </row>
    <row r="27" spans="1:10" x14ac:dyDescent="0.75">
      <c r="A27" s="27" t="s">
        <v>61</v>
      </c>
      <c r="B27" s="27"/>
      <c r="C27" s="27"/>
      <c r="D27" s="27"/>
      <c r="E27" s="27"/>
      <c r="F27" s="27"/>
      <c r="G27" s="27"/>
      <c r="H27" s="27"/>
      <c r="I27" s="27"/>
      <c r="J27" s="22">
        <f>J25*1.05</f>
        <v>352.8</v>
      </c>
    </row>
    <row r="28" spans="1:10" ht="68.25" customHeight="1" x14ac:dyDescent="0.75">
      <c r="A28" s="16" t="s">
        <v>21</v>
      </c>
      <c r="B28" s="16" t="s">
        <v>22</v>
      </c>
      <c r="C28" s="16" t="s">
        <v>20</v>
      </c>
      <c r="D28" s="15" t="s">
        <v>7</v>
      </c>
      <c r="E28" s="15">
        <v>30</v>
      </c>
      <c r="F28" s="19" t="s">
        <v>88</v>
      </c>
      <c r="G28" s="21">
        <v>0.05</v>
      </c>
      <c r="H28" s="22">
        <v>11.2</v>
      </c>
      <c r="I28" s="19">
        <f>H28*1.05</f>
        <v>11.76</v>
      </c>
      <c r="J28" s="22">
        <f>H28*E28</f>
        <v>336</v>
      </c>
    </row>
    <row r="29" spans="1:10" x14ac:dyDescent="0.75">
      <c r="A29" s="27" t="s">
        <v>62</v>
      </c>
      <c r="B29" s="27"/>
      <c r="C29" s="27"/>
      <c r="D29" s="27"/>
      <c r="E29" s="27"/>
      <c r="F29" s="27"/>
      <c r="G29" s="27"/>
      <c r="H29" s="27"/>
      <c r="I29" s="27"/>
      <c r="J29" s="22">
        <f>J28</f>
        <v>336</v>
      </c>
    </row>
    <row r="30" spans="1:10" x14ac:dyDescent="0.75">
      <c r="A30" s="27" t="s">
        <v>78</v>
      </c>
      <c r="B30" s="27"/>
      <c r="C30" s="27"/>
      <c r="D30" s="27"/>
      <c r="E30" s="27"/>
      <c r="F30" s="27"/>
      <c r="G30" s="27"/>
      <c r="H30" s="27"/>
      <c r="I30" s="27"/>
      <c r="J30" s="22">
        <f>J31-J29</f>
        <v>16.800000000000011</v>
      </c>
    </row>
    <row r="31" spans="1:10" x14ac:dyDescent="0.75">
      <c r="A31" s="27" t="s">
        <v>63</v>
      </c>
      <c r="B31" s="27"/>
      <c r="C31" s="27"/>
      <c r="D31" s="27"/>
      <c r="E31" s="27"/>
      <c r="F31" s="27"/>
      <c r="G31" s="27"/>
      <c r="H31" s="27"/>
      <c r="I31" s="27"/>
      <c r="J31" s="22">
        <f>J29*1.05</f>
        <v>352.8</v>
      </c>
    </row>
    <row r="32" spans="1:10" ht="51.75" customHeight="1" x14ac:dyDescent="0.75">
      <c r="A32" s="16" t="s">
        <v>23</v>
      </c>
      <c r="B32" s="16" t="s">
        <v>24</v>
      </c>
      <c r="C32" s="16" t="s">
        <v>25</v>
      </c>
      <c r="D32" s="15" t="s">
        <v>7</v>
      </c>
      <c r="E32" s="15">
        <v>30</v>
      </c>
      <c r="F32" s="19" t="s">
        <v>89</v>
      </c>
      <c r="G32" s="21">
        <v>0.05</v>
      </c>
      <c r="H32" s="22">
        <v>10.199999999999999</v>
      </c>
      <c r="I32" s="19">
        <f>H32*1.05</f>
        <v>10.709999999999999</v>
      </c>
      <c r="J32" s="22">
        <f>H32*E32</f>
        <v>306</v>
      </c>
    </row>
    <row r="33" spans="1:10" x14ac:dyDescent="0.75">
      <c r="A33" s="27" t="s">
        <v>64</v>
      </c>
      <c r="B33" s="27"/>
      <c r="C33" s="27"/>
      <c r="D33" s="27"/>
      <c r="E33" s="27"/>
      <c r="F33" s="27"/>
      <c r="G33" s="27"/>
      <c r="H33" s="27"/>
      <c r="I33" s="27"/>
      <c r="J33" s="22">
        <f>J32</f>
        <v>306</v>
      </c>
    </row>
    <row r="34" spans="1:10" x14ac:dyDescent="0.75">
      <c r="A34" s="27" t="s">
        <v>78</v>
      </c>
      <c r="B34" s="27"/>
      <c r="C34" s="27"/>
      <c r="D34" s="27"/>
      <c r="E34" s="27"/>
      <c r="F34" s="27"/>
      <c r="G34" s="27"/>
      <c r="H34" s="27"/>
      <c r="I34" s="27"/>
      <c r="J34" s="22">
        <f>J35-J33</f>
        <v>15.300000000000011</v>
      </c>
    </row>
    <row r="35" spans="1:10" x14ac:dyDescent="0.75">
      <c r="A35" s="27" t="s">
        <v>65</v>
      </c>
      <c r="B35" s="27"/>
      <c r="C35" s="27"/>
      <c r="D35" s="27"/>
      <c r="E35" s="27"/>
      <c r="F35" s="27"/>
      <c r="G35" s="27"/>
      <c r="H35" s="27"/>
      <c r="I35" s="27"/>
      <c r="J35" s="22">
        <f>J33*1.05</f>
        <v>321.3</v>
      </c>
    </row>
    <row r="36" spans="1:10" ht="50.5" customHeight="1" x14ac:dyDescent="0.75">
      <c r="A36" s="16" t="s">
        <v>26</v>
      </c>
      <c r="B36" s="16" t="s">
        <v>27</v>
      </c>
      <c r="C36" s="16" t="s">
        <v>28</v>
      </c>
      <c r="D36" s="15" t="s">
        <v>7</v>
      </c>
      <c r="E36" s="15">
        <v>180</v>
      </c>
      <c r="F36" s="19" t="s">
        <v>83</v>
      </c>
      <c r="G36" s="21">
        <v>0.05</v>
      </c>
      <c r="H36" s="19">
        <v>0.95</v>
      </c>
      <c r="I36" s="22">
        <f>H36*1.05</f>
        <v>0.99749999999999994</v>
      </c>
      <c r="J36" s="22">
        <f>H36*E36</f>
        <v>171</v>
      </c>
    </row>
    <row r="37" spans="1:10" x14ac:dyDescent="0.75">
      <c r="A37" s="27" t="s">
        <v>66</v>
      </c>
      <c r="B37" s="27"/>
      <c r="C37" s="27"/>
      <c r="D37" s="27"/>
      <c r="E37" s="27"/>
      <c r="F37" s="27"/>
      <c r="G37" s="27"/>
      <c r="H37" s="27"/>
      <c r="I37" s="27"/>
      <c r="J37" s="22">
        <f>J36</f>
        <v>171</v>
      </c>
    </row>
    <row r="38" spans="1:10" x14ac:dyDescent="0.75">
      <c r="A38" s="27" t="s">
        <v>81</v>
      </c>
      <c r="B38" s="27"/>
      <c r="C38" s="27"/>
      <c r="D38" s="27"/>
      <c r="E38" s="27"/>
      <c r="F38" s="27"/>
      <c r="G38" s="27"/>
      <c r="H38" s="27"/>
      <c r="I38" s="27"/>
      <c r="J38" s="22">
        <f>J39-J37</f>
        <v>8.5500000000000114</v>
      </c>
    </row>
    <row r="39" spans="1:10" x14ac:dyDescent="0.75">
      <c r="A39" s="27" t="s">
        <v>67</v>
      </c>
      <c r="B39" s="27"/>
      <c r="C39" s="27"/>
      <c r="D39" s="27"/>
      <c r="E39" s="27"/>
      <c r="F39" s="27"/>
      <c r="G39" s="27"/>
      <c r="H39" s="27"/>
      <c r="I39" s="27"/>
      <c r="J39" s="19">
        <f>J36*1.05</f>
        <v>179.55</v>
      </c>
    </row>
    <row r="40" spans="1:10" ht="49" customHeight="1" x14ac:dyDescent="0.75">
      <c r="A40" s="16" t="s">
        <v>29</v>
      </c>
      <c r="B40" s="16" t="s">
        <v>30</v>
      </c>
      <c r="C40" s="16" t="s">
        <v>31</v>
      </c>
      <c r="D40" s="15" t="s">
        <v>7</v>
      </c>
      <c r="E40" s="15">
        <v>12</v>
      </c>
      <c r="F40" s="19" t="s">
        <v>80</v>
      </c>
      <c r="G40" s="21">
        <v>0.05</v>
      </c>
      <c r="H40" s="22">
        <v>245</v>
      </c>
      <c r="I40" s="19">
        <f>H40*1.05</f>
        <v>257.25</v>
      </c>
      <c r="J40" s="22">
        <f>H40*E40</f>
        <v>2940</v>
      </c>
    </row>
    <row r="41" spans="1:10" x14ac:dyDescent="0.75">
      <c r="A41" s="27" t="s">
        <v>68</v>
      </c>
      <c r="B41" s="27"/>
      <c r="C41" s="27"/>
      <c r="D41" s="27"/>
      <c r="E41" s="27"/>
      <c r="F41" s="27"/>
      <c r="G41" s="27"/>
      <c r="H41" s="27"/>
      <c r="I41" s="27"/>
      <c r="J41" s="22">
        <f>J40</f>
        <v>2940</v>
      </c>
    </row>
    <row r="42" spans="1:10" x14ac:dyDescent="0.75">
      <c r="A42" s="27" t="s">
        <v>81</v>
      </c>
      <c r="B42" s="27"/>
      <c r="C42" s="27"/>
      <c r="D42" s="27"/>
      <c r="E42" s="27"/>
      <c r="F42" s="27"/>
      <c r="G42" s="27"/>
      <c r="H42" s="27"/>
      <c r="I42" s="27"/>
      <c r="J42" s="22">
        <f>J43-J41</f>
        <v>147</v>
      </c>
    </row>
    <row r="43" spans="1:10" x14ac:dyDescent="0.75">
      <c r="A43" s="27" t="s">
        <v>69</v>
      </c>
      <c r="B43" s="27"/>
      <c r="C43" s="27"/>
      <c r="D43" s="27"/>
      <c r="E43" s="27"/>
      <c r="F43" s="27"/>
      <c r="G43" s="27"/>
      <c r="H43" s="27"/>
      <c r="I43" s="27"/>
      <c r="J43" s="22">
        <f>J40*1.05</f>
        <v>3087</v>
      </c>
    </row>
    <row r="44" spans="1:10" ht="48.5" customHeight="1" x14ac:dyDescent="0.75">
      <c r="A44" s="16" t="s">
        <v>32</v>
      </c>
      <c r="B44" s="16" t="s">
        <v>33</v>
      </c>
      <c r="C44" s="16" t="s">
        <v>34</v>
      </c>
      <c r="D44" s="15" t="s">
        <v>7</v>
      </c>
      <c r="E44" s="15">
        <v>6</v>
      </c>
      <c r="F44" s="19" t="s">
        <v>84</v>
      </c>
      <c r="G44" s="21">
        <v>0.05</v>
      </c>
      <c r="H44" s="19">
        <v>263.92</v>
      </c>
      <c r="I44" s="22">
        <f>H44*1.05</f>
        <v>277.11600000000004</v>
      </c>
      <c r="J44" s="19">
        <f>H44*E44</f>
        <v>1583.52</v>
      </c>
    </row>
    <row r="45" spans="1:10" x14ac:dyDescent="0.75">
      <c r="A45" s="27" t="s">
        <v>70</v>
      </c>
      <c r="B45" s="27"/>
      <c r="C45" s="27"/>
      <c r="D45" s="27"/>
      <c r="E45" s="27"/>
      <c r="F45" s="27"/>
      <c r="G45" s="27"/>
      <c r="H45" s="27"/>
      <c r="I45" s="27"/>
      <c r="J45" s="19">
        <f>J44</f>
        <v>1583.52</v>
      </c>
    </row>
    <row r="46" spans="1:10" x14ac:dyDescent="0.75">
      <c r="A46" s="27" t="s">
        <v>86</v>
      </c>
      <c r="B46" s="27"/>
      <c r="C46" s="27"/>
      <c r="D46" s="27"/>
      <c r="E46" s="27"/>
      <c r="F46" s="27"/>
      <c r="G46" s="27"/>
      <c r="H46" s="27"/>
      <c r="I46" s="27"/>
      <c r="J46" s="22">
        <f>J47-J45</f>
        <v>79.176000000000158</v>
      </c>
    </row>
    <row r="47" spans="1:10" x14ac:dyDescent="0.75">
      <c r="A47" s="27" t="s">
        <v>71</v>
      </c>
      <c r="B47" s="27"/>
      <c r="C47" s="27"/>
      <c r="D47" s="27"/>
      <c r="E47" s="27"/>
      <c r="F47" s="27"/>
      <c r="G47" s="27"/>
      <c r="H47" s="27"/>
      <c r="I47" s="27"/>
      <c r="J47" s="22">
        <f>J45*1.05</f>
        <v>1662.6960000000001</v>
      </c>
    </row>
    <row r="48" spans="1:10" ht="65.5" customHeight="1" x14ac:dyDescent="0.75">
      <c r="A48" s="16" t="s">
        <v>35</v>
      </c>
      <c r="B48" s="16" t="s">
        <v>36</v>
      </c>
      <c r="C48" s="16" t="s">
        <v>37</v>
      </c>
      <c r="D48" s="15" t="s">
        <v>7</v>
      </c>
      <c r="E48" s="15">
        <v>6</v>
      </c>
      <c r="F48" s="19" t="s">
        <v>85</v>
      </c>
      <c r="G48" s="21">
        <v>0.05</v>
      </c>
      <c r="H48" s="19">
        <v>246.38</v>
      </c>
      <c r="I48" s="22">
        <f>H48*1.05</f>
        <v>258.69900000000001</v>
      </c>
      <c r="J48" s="19">
        <f>H48*E48</f>
        <v>1478.28</v>
      </c>
    </row>
    <row r="49" spans="1:10" x14ac:dyDescent="0.75">
      <c r="A49" s="27" t="s">
        <v>72</v>
      </c>
      <c r="B49" s="27"/>
      <c r="C49" s="27"/>
      <c r="D49" s="27"/>
      <c r="E49" s="27"/>
      <c r="F49" s="27"/>
      <c r="G49" s="27"/>
      <c r="H49" s="27"/>
      <c r="I49" s="27"/>
      <c r="J49" s="19">
        <f>J48</f>
        <v>1478.28</v>
      </c>
    </row>
    <row r="50" spans="1:10" x14ac:dyDescent="0.75">
      <c r="A50" s="27" t="s">
        <v>81</v>
      </c>
      <c r="B50" s="27"/>
      <c r="C50" s="27"/>
      <c r="D50" s="27"/>
      <c r="E50" s="27"/>
      <c r="F50" s="27"/>
      <c r="G50" s="27"/>
      <c r="H50" s="27"/>
      <c r="I50" s="27"/>
      <c r="J50" s="22">
        <f>J51-J49</f>
        <v>73.913999999999987</v>
      </c>
    </row>
    <row r="51" spans="1:10" x14ac:dyDescent="0.75">
      <c r="A51" s="27" t="s">
        <v>73</v>
      </c>
      <c r="B51" s="27"/>
      <c r="C51" s="27"/>
      <c r="D51" s="27"/>
      <c r="E51" s="27"/>
      <c r="F51" s="27"/>
      <c r="G51" s="27"/>
      <c r="H51" s="27"/>
      <c r="I51" s="27"/>
      <c r="J51" s="22">
        <f>J49*1.05</f>
        <v>1552.194</v>
      </c>
    </row>
    <row r="52" spans="1:10" x14ac:dyDescent="0.75">
      <c r="A52" s="16" t="s">
        <v>38</v>
      </c>
      <c r="B52" s="28" t="s">
        <v>74</v>
      </c>
      <c r="C52" s="28"/>
      <c r="D52" s="28"/>
      <c r="E52" s="28"/>
      <c r="F52" s="28"/>
      <c r="G52" s="28"/>
      <c r="H52" s="28"/>
      <c r="I52" s="28"/>
      <c r="J52" s="28"/>
    </row>
    <row r="53" spans="1:10" ht="29" x14ac:dyDescent="0.75">
      <c r="A53" s="16" t="s">
        <v>40</v>
      </c>
      <c r="B53" s="16" t="s">
        <v>41</v>
      </c>
      <c r="C53" s="29" t="s">
        <v>39</v>
      </c>
      <c r="D53" s="15" t="s">
        <v>7</v>
      </c>
      <c r="E53" s="15">
        <v>400</v>
      </c>
      <c r="F53" s="19" t="s">
        <v>90</v>
      </c>
      <c r="G53" s="21">
        <v>0.05</v>
      </c>
      <c r="H53" s="22">
        <v>32.799999999999997</v>
      </c>
      <c r="I53" s="22">
        <f>H53*1.05</f>
        <v>34.44</v>
      </c>
      <c r="J53" s="22">
        <f>H53*E53</f>
        <v>13119.999999999998</v>
      </c>
    </row>
    <row r="54" spans="1:10" ht="37" customHeight="1" x14ac:dyDescent="0.75">
      <c r="A54" s="16" t="s">
        <v>42</v>
      </c>
      <c r="B54" s="16" t="s">
        <v>43</v>
      </c>
      <c r="C54" s="29"/>
      <c r="D54" s="15" t="s">
        <v>7</v>
      </c>
      <c r="E54" s="15">
        <v>200</v>
      </c>
      <c r="F54" s="19" t="s">
        <v>91</v>
      </c>
      <c r="G54" s="21">
        <v>0.05</v>
      </c>
      <c r="H54" s="22">
        <v>31.5</v>
      </c>
      <c r="I54" s="22">
        <f>H54*1.05</f>
        <v>33.075000000000003</v>
      </c>
      <c r="J54" s="22">
        <f>H54*E54</f>
        <v>6300</v>
      </c>
    </row>
    <row r="55" spans="1:10" x14ac:dyDescent="0.75">
      <c r="A55" s="27" t="s">
        <v>75</v>
      </c>
      <c r="B55" s="27"/>
      <c r="C55" s="27"/>
      <c r="D55" s="27"/>
      <c r="E55" s="27"/>
      <c r="F55" s="27"/>
      <c r="G55" s="27"/>
      <c r="H55" s="27"/>
      <c r="I55" s="27"/>
      <c r="J55" s="22">
        <f>J53+J54</f>
        <v>19420</v>
      </c>
    </row>
    <row r="56" spans="1:10" x14ac:dyDescent="0.75">
      <c r="A56" s="27" t="s">
        <v>87</v>
      </c>
      <c r="B56" s="27"/>
      <c r="C56" s="27"/>
      <c r="D56" s="27"/>
      <c r="E56" s="27"/>
      <c r="F56" s="27"/>
      <c r="G56" s="27"/>
      <c r="H56" s="27"/>
      <c r="I56" s="27"/>
      <c r="J56" s="22">
        <f>J57-J55</f>
        <v>971</v>
      </c>
    </row>
    <row r="57" spans="1:10" x14ac:dyDescent="0.75">
      <c r="A57" s="27" t="s">
        <v>76</v>
      </c>
      <c r="B57" s="27"/>
      <c r="C57" s="27"/>
      <c r="D57" s="27"/>
      <c r="E57" s="27"/>
      <c r="F57" s="27"/>
      <c r="G57" s="27"/>
      <c r="H57" s="27"/>
      <c r="I57" s="27"/>
      <c r="J57" s="22">
        <f>J55*1.05</f>
        <v>20391</v>
      </c>
    </row>
  </sheetData>
  <mergeCells count="47">
    <mergeCell ref="C53:C54"/>
    <mergeCell ref="A55:I55"/>
    <mergeCell ref="A56:I56"/>
    <mergeCell ref="A57:I57"/>
    <mergeCell ref="A41:I41"/>
    <mergeCell ref="A42:I42"/>
    <mergeCell ref="A43:I43"/>
    <mergeCell ref="A45:I45"/>
    <mergeCell ref="A46:I46"/>
    <mergeCell ref="A47:I47"/>
    <mergeCell ref="A49:I49"/>
    <mergeCell ref="A50:I50"/>
    <mergeCell ref="A51:I51"/>
    <mergeCell ref="B52:J52"/>
    <mergeCell ref="A27:I27"/>
    <mergeCell ref="A29:I29"/>
    <mergeCell ref="A30:I30"/>
    <mergeCell ref="A31:I31"/>
    <mergeCell ref="A33:I33"/>
    <mergeCell ref="A34:I34"/>
    <mergeCell ref="A35:I35"/>
    <mergeCell ref="A37:I37"/>
    <mergeCell ref="A38:I38"/>
    <mergeCell ref="A39:I39"/>
    <mergeCell ref="A25:I25"/>
    <mergeCell ref="A26:I26"/>
    <mergeCell ref="A14:I14"/>
    <mergeCell ref="A15:I15"/>
    <mergeCell ref="A17:I17"/>
    <mergeCell ref="A18:I18"/>
    <mergeCell ref="A19:I19"/>
    <mergeCell ref="A21:I21"/>
    <mergeCell ref="A22:I22"/>
    <mergeCell ref="A23:I23"/>
    <mergeCell ref="A13:I13"/>
    <mergeCell ref="J9:J10"/>
    <mergeCell ref="A9:A10"/>
    <mergeCell ref="B9:B10"/>
    <mergeCell ref="C9:C10"/>
    <mergeCell ref="D9:D10"/>
    <mergeCell ref="E9:E10"/>
    <mergeCell ref="G9:G10"/>
    <mergeCell ref="A2:I2"/>
    <mergeCell ref="A5:H5"/>
    <mergeCell ref="A6:H6"/>
    <mergeCell ref="H9:H10"/>
    <mergeCell ref="I9:I10"/>
  </mergeCells>
  <pageMargins left="0.25" right="0.25" top="0.75" bottom="0.75" header="0.3" footer="0.3"/>
  <pageSetup paperSize="9" scale="6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Milda</cp:lastModifiedBy>
  <cp:lastPrinted>2022-07-13T06:46:05Z</cp:lastPrinted>
  <dcterms:created xsi:type="dcterms:W3CDTF">2022-06-15T10:12:05Z</dcterms:created>
  <dcterms:modified xsi:type="dcterms:W3CDTF">2022-09-07T19:06:51Z</dcterms:modified>
</cp:coreProperties>
</file>